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671C1342-CEC1-4453-B4A4-1FC7CA4BD335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  <sheet name="HAZİRAN 2026" sheetId="1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3" l="1"/>
  <c r="F36" i="13"/>
  <c r="D35" i="13"/>
  <c r="D37" i="13" s="1"/>
  <c r="C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37" i="13" s="1"/>
  <c r="F4" i="13"/>
  <c r="AC2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AC2" i="12"/>
  <c r="J5" i="8"/>
  <c r="J4" i="13" l="1"/>
  <c r="J36" i="13"/>
  <c r="J5" i="13"/>
  <c r="J4" i="12"/>
  <c r="J36" i="12"/>
  <c r="AC2" i="1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L36" i="13" l="1"/>
  <c r="J5" i="12"/>
  <c r="L36" i="12" s="1"/>
  <c r="F37" i="11"/>
  <c r="F37" i="10"/>
  <c r="J36" i="10" s="1"/>
  <c r="F37" i="9"/>
  <c r="F37" i="8"/>
  <c r="J4" i="8" s="1"/>
  <c r="J36" i="8"/>
  <c r="J36" i="11" l="1"/>
  <c r="J4" i="11"/>
  <c r="J5" i="11" s="1"/>
  <c r="J4" i="10"/>
  <c r="J5" i="10" s="1"/>
  <c r="L36" i="10" s="1"/>
  <c r="N36" i="10" s="1"/>
  <c r="J36" i="9"/>
  <c r="J4" i="9"/>
  <c r="J5" i="9" s="1"/>
  <c r="L36" i="8"/>
  <c r="N36" i="8" s="1"/>
  <c r="L36" i="11" l="1"/>
  <c r="L36" i="9"/>
  <c r="J35" i="8"/>
  <c r="J39" i="8" s="1"/>
  <c r="N39" i="8" l="1"/>
  <c r="N41" i="8" s="1"/>
  <c r="J7" i="9"/>
  <c r="J35" i="9" s="1"/>
  <c r="J39" i="9" s="1"/>
  <c r="J7" i="10" l="1"/>
  <c r="J35" i="10" s="1"/>
  <c r="J39" i="10" s="1"/>
  <c r="N39" i="10" l="1"/>
  <c r="N41" i="10" s="1"/>
  <c r="J7" i="1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<sst xmlns="http://schemas.openxmlformats.org/spreadsheetml/2006/main" count="220" uniqueCount="37">
  <si>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</si>
  <si>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</si>
  <si>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</si>
  <si>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</si>
  <si>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</si>
  <si>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</si>
  <si>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</si>
  <si>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</si>
  <si>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</si>
  <si>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</si>
  <si>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</si>
  <si>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</si>
  <si>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</si>
  <si>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</si>
  <si>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</si>
  <si>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</si>
  <si>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</si>
  <si>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</si>
  <si>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</si>
  <si>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</si>
  <si>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</si>
  <si>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</si>
  <si>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</si>
  <si>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</si>
  <si>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</si>
  <si>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</si>
  <si>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</si>
  <si>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</si>
  <si>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</si>
  <si>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</si>
  <si>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</si>
  <si>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</si>
  <si>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</si>
  <si>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DOĞAN KÜRKCÜ</t>
  </si>
  <si>
    <t>Z.EYYÜPAĞA</t>
  </si>
  <si>
    <t xml:space="preserve">6 M. HORTUM 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</si>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</sst>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5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1" fillId="0" borderId="0" xfId="210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9AB2205B-5CA9-4C37-B43F-0EB0FF91905F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6AD4CF49-306E-4A4A-A553-4CFF0691A28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2BA6B747-F421-4A7A-9330-36958EF00054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D6919F17-787A-4508-BFCD-D8A5DEC4D3EE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4F9243EE-4CEC-4FB3-9773-C506C5EE0F4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EA9A9192-252E-4C29-84C6-0EAFF20396D2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19AFC962-0C81-48A0-A716-FC829CAA1D07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0096EAE-3264-4E93-87CB-2FA44CB70CA0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1AA582B-A617-480E-994F-53E4B5839378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AA8F5D2B-AF1C-43E0-B1BD-6BC99B4E267C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57B93F1-AF5C-4C3E-9112-A4993708D44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9509AF3-D601-4391-8953-50705B5358CC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167059DB-12B4-4782-A8B8-79DFD77255B1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377CB0F0-2FCA-43B4-BD9F-FD4C00AB703E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84343439-EC2B-40C1-AE04-7499DB54215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B63CF1BC-932C-448F-9C06-4C9696720AD7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1FFE5D5-AB3F-4A96-B95A-433289D1D7A4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0D1EA5AF-1301-44EE-B908-1F770BBB666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4CF08EF-0F32-4CEF-AC3B-BF643E56D0AD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BF70900B-1FD7-4AFB-B4DA-5DC06619BADE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60" t="s">
        <v>11</v>
      </c>
      <c r="I35" s="6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52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1087.0650000000001</v>
      </c>
    </row>
    <row r="5" spans="2:29" x14ac:dyDescent="0.25">
      <c r="B5" s="7">
        <v>46055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107.619435</v>
      </c>
    </row>
    <row r="6" spans="2:29" x14ac:dyDescent="0.25">
      <c r="B6" s="7">
        <v>46056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'OCAK 2026'!J39*-1</f>
        <v>0</v>
      </c>
    </row>
    <row r="8" spans="2:29" x14ac:dyDescent="0.25">
      <c r="B8" s="7">
        <v>46058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/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/>
      <c r="D10" s="9"/>
      <c r="E10" s="10">
        <v>24.5</v>
      </c>
      <c r="F10" s="33">
        <f t="shared" si="0"/>
        <v>0</v>
      </c>
      <c r="G10" s="15">
        <v>46090</v>
      </c>
      <c r="H10" s="16" t="s">
        <v>34</v>
      </c>
      <c r="I10" s="17"/>
      <c r="J10" s="53">
        <v>107511.82</v>
      </c>
    </row>
    <row r="11" spans="2:29" x14ac:dyDescent="0.25">
      <c r="B11" s="7">
        <v>46061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950</v>
      </c>
      <c r="D22" s="9"/>
      <c r="E22" s="10">
        <v>24.5</v>
      </c>
      <c r="F22" s="33">
        <f t="shared" si="0"/>
        <v>23275</v>
      </c>
      <c r="G22" s="19"/>
      <c r="H22" s="16"/>
      <c r="I22" s="17"/>
      <c r="J22" s="18"/>
    </row>
    <row r="23" spans="2:10" x14ac:dyDescent="0.25">
      <c r="B23" s="7">
        <v>46073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>
        <v>770</v>
      </c>
      <c r="D24" s="9"/>
      <c r="E24" s="10">
        <v>24.5</v>
      </c>
      <c r="F24" s="33">
        <f t="shared" si="0"/>
        <v>18865</v>
      </c>
      <c r="G24" s="19"/>
      <c r="H24" s="16"/>
      <c r="I24" s="17"/>
      <c r="J24" s="18"/>
    </row>
    <row r="25" spans="2:10" x14ac:dyDescent="0.25">
      <c r="B25" s="7">
        <v>46075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>
        <v>740</v>
      </c>
      <c r="D26" s="9"/>
      <c r="E26" s="10">
        <v>24.5</v>
      </c>
      <c r="F26" s="33">
        <f t="shared" si="0"/>
        <v>18130</v>
      </c>
      <c r="G26" s="19"/>
      <c r="H26" s="16"/>
      <c r="I26" s="17"/>
      <c r="J26" s="18"/>
    </row>
    <row r="27" spans="2:10" x14ac:dyDescent="0.25">
      <c r="B27" s="7">
        <v>46077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1175</v>
      </c>
      <c r="D29" s="9"/>
      <c r="E29" s="10">
        <v>24.5</v>
      </c>
      <c r="F29" s="33">
        <f t="shared" si="0"/>
        <v>28787.5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802</v>
      </c>
      <c r="D31" s="9"/>
      <c r="E31" s="10">
        <v>24.5</v>
      </c>
      <c r="F31" s="33">
        <f t="shared" si="0"/>
        <v>19649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4437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108706.50443500001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108706.5</v>
      </c>
      <c r="L36" s="31">
        <f>J36-J4-J5-J6</f>
        <v>107511.815565</v>
      </c>
    </row>
    <row r="37" spans="2:12" x14ac:dyDescent="0.25">
      <c r="B37" s="26" t="s">
        <v>14</v>
      </c>
      <c r="C37" s="30">
        <f>C35</f>
        <v>4437</v>
      </c>
      <c r="D37" s="9">
        <f>D35/1.03</f>
        <v>0</v>
      </c>
      <c r="E37" s="10"/>
      <c r="F37" s="33">
        <f>SUM(F4:F36)</f>
        <v>108706.5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-4.4350000098347664E-3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2942.4500000000003</v>
      </c>
    </row>
    <row r="5" spans="2:29" x14ac:dyDescent="0.25">
      <c r="B5" s="7">
        <v>46083</v>
      </c>
      <c r="C5" s="8">
        <v>795</v>
      </c>
      <c r="D5" s="9"/>
      <c r="E5" s="10">
        <v>24.5</v>
      </c>
      <c r="F5" s="33">
        <f t="shared" ref="F5:F34" si="0">E5*C5</f>
        <v>19477.5</v>
      </c>
      <c r="G5" s="11"/>
      <c r="H5" s="12" t="s">
        <v>7</v>
      </c>
      <c r="I5" s="13">
        <v>1E-3</v>
      </c>
      <c r="J5" s="14">
        <f>(F36+F37-J4-J6)*I5</f>
        <v>291.30255</v>
      </c>
    </row>
    <row r="6" spans="2:29" x14ac:dyDescent="0.25">
      <c r="B6" s="7">
        <v>46084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835</v>
      </c>
      <c r="D7" s="9"/>
      <c r="E7" s="10">
        <v>24.5</v>
      </c>
      <c r="F7" s="33">
        <f t="shared" si="0"/>
        <v>20457.5</v>
      </c>
      <c r="G7" s="11"/>
      <c r="H7" s="12" t="s">
        <v>9</v>
      </c>
      <c r="I7" s="13"/>
      <c r="J7" s="14">
        <f>'ŞUBAT 2026'!J39*-1</f>
        <v>4.4350000098347664E-3</v>
      </c>
    </row>
    <row r="8" spans="2:29" x14ac:dyDescent="0.25">
      <c r="B8" s="7">
        <v>46086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868</v>
      </c>
      <c r="D9" s="9"/>
      <c r="E9" s="10">
        <v>24.5</v>
      </c>
      <c r="F9" s="33">
        <f t="shared" si="0"/>
        <v>21266</v>
      </c>
      <c r="G9" s="15">
        <v>46098</v>
      </c>
      <c r="H9" s="16" t="s">
        <v>35</v>
      </c>
      <c r="I9" s="17"/>
      <c r="J9" s="18">
        <v>1080</v>
      </c>
    </row>
    <row r="10" spans="2:29" x14ac:dyDescent="0.25">
      <c r="B10" s="7">
        <v>46088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>
        <v>835</v>
      </c>
      <c r="D11" s="9"/>
      <c r="E11" s="10">
        <v>24.5</v>
      </c>
      <c r="F11" s="33">
        <f t="shared" si="0"/>
        <v>20457.5</v>
      </c>
      <c r="G11" s="19"/>
      <c r="H11" s="16"/>
      <c r="I11" s="17"/>
      <c r="J11" s="18"/>
    </row>
    <row r="12" spans="2:29" x14ac:dyDescent="0.25">
      <c r="B12" s="7">
        <v>46090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>
        <v>836</v>
      </c>
      <c r="D13" s="9"/>
      <c r="E13" s="10">
        <v>24.5</v>
      </c>
      <c r="F13" s="33">
        <f t="shared" si="0"/>
        <v>20482</v>
      </c>
      <c r="G13" s="19"/>
      <c r="H13" s="16"/>
      <c r="I13" s="17"/>
      <c r="J13" s="18"/>
    </row>
    <row r="14" spans="2:29" x14ac:dyDescent="0.25">
      <c r="B14" s="7">
        <v>46092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847</v>
      </c>
      <c r="D15" s="9"/>
      <c r="E15" s="10">
        <v>24.5</v>
      </c>
      <c r="F15" s="33">
        <f t="shared" si="0"/>
        <v>20751.5</v>
      </c>
      <c r="G15" s="15">
        <v>46099</v>
      </c>
      <c r="H15" s="16" t="s">
        <v>36</v>
      </c>
      <c r="I15" s="17"/>
      <c r="J15" s="18">
        <v>141144.09</v>
      </c>
    </row>
    <row r="16" spans="2:29" x14ac:dyDescent="0.25">
      <c r="B16" s="7">
        <v>46094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46095</v>
      </c>
      <c r="C17" s="8">
        <v>809</v>
      </c>
      <c r="D17" s="9"/>
      <c r="E17" s="10">
        <v>24.5</v>
      </c>
      <c r="F17" s="33">
        <f t="shared" si="0"/>
        <v>19820.5</v>
      </c>
      <c r="G17" s="19"/>
      <c r="H17" s="16"/>
      <c r="I17" s="17"/>
      <c r="J17" s="18"/>
    </row>
    <row r="18" spans="2:14" x14ac:dyDescent="0.25">
      <c r="B18" s="7">
        <v>46096</v>
      </c>
      <c r="C18" s="8">
        <v>0</v>
      </c>
      <c r="D18" s="9"/>
      <c r="E18" s="10">
        <v>24.5</v>
      </c>
      <c r="F18" s="33">
        <f t="shared" si="0"/>
        <v>0</v>
      </c>
      <c r="G18" s="19" t="s">
        <v>34</v>
      </c>
      <c r="H18" s="16"/>
      <c r="I18" s="17"/>
      <c r="J18" s="18">
        <v>148787.15</v>
      </c>
    </row>
    <row r="19" spans="2:14" x14ac:dyDescent="0.25">
      <c r="B19" s="7">
        <v>46097</v>
      </c>
      <c r="C19" s="8">
        <v>781</v>
      </c>
      <c r="D19" s="9"/>
      <c r="E19" s="10">
        <v>24.5</v>
      </c>
      <c r="F19" s="33">
        <f t="shared" si="0"/>
        <v>19134.5</v>
      </c>
      <c r="G19" s="19"/>
      <c r="H19" s="16"/>
      <c r="I19" s="17"/>
      <c r="J19" s="18"/>
    </row>
    <row r="20" spans="2:14" x14ac:dyDescent="0.25">
      <c r="B20" s="7">
        <v>46098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46099</v>
      </c>
      <c r="C21" s="8">
        <v>777</v>
      </c>
      <c r="D21" s="9"/>
      <c r="E21" s="10">
        <v>24.5</v>
      </c>
      <c r="F21" s="33">
        <f t="shared" si="0"/>
        <v>19036.5</v>
      </c>
      <c r="G21" s="19"/>
      <c r="H21" s="16"/>
      <c r="I21" s="17"/>
      <c r="J21" s="18"/>
    </row>
    <row r="22" spans="2:14" x14ac:dyDescent="0.25">
      <c r="B22" s="7">
        <v>46100</v>
      </c>
      <c r="C22" s="8">
        <v>392</v>
      </c>
      <c r="D22" s="9"/>
      <c r="E22" s="10">
        <v>24.5</v>
      </c>
      <c r="F22" s="33">
        <f t="shared" si="0"/>
        <v>9604</v>
      </c>
      <c r="G22" s="19"/>
      <c r="H22" s="16"/>
      <c r="I22" s="17"/>
      <c r="J22" s="18"/>
    </row>
    <row r="23" spans="2:14" x14ac:dyDescent="0.25">
      <c r="B23" s="7">
        <v>46101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46102</v>
      </c>
      <c r="C24" s="8">
        <v>772</v>
      </c>
      <c r="D24" s="9"/>
      <c r="E24" s="10">
        <v>24.5</v>
      </c>
      <c r="F24" s="33">
        <f t="shared" si="0"/>
        <v>18914</v>
      </c>
      <c r="G24" s="19"/>
      <c r="H24" s="16"/>
      <c r="I24" s="17"/>
      <c r="J24" s="18"/>
    </row>
    <row r="25" spans="2:14" x14ac:dyDescent="0.25">
      <c r="B25" s="7">
        <v>46103</v>
      </c>
      <c r="C25" s="8">
        <v>357</v>
      </c>
      <c r="D25" s="9"/>
      <c r="E25" s="10">
        <v>24.5</v>
      </c>
      <c r="F25" s="33">
        <f t="shared" si="0"/>
        <v>8746.5</v>
      </c>
      <c r="G25" s="19"/>
      <c r="H25" s="16"/>
      <c r="I25" s="17"/>
      <c r="J25" s="18"/>
    </row>
    <row r="26" spans="2:14" x14ac:dyDescent="0.25">
      <c r="B26" s="7">
        <v>46104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46105</v>
      </c>
      <c r="C27" s="8">
        <v>784</v>
      </c>
      <c r="D27" s="9"/>
      <c r="E27" s="10">
        <v>24.5</v>
      </c>
      <c r="F27" s="33">
        <f t="shared" si="0"/>
        <v>19208</v>
      </c>
      <c r="G27" s="19"/>
      <c r="H27" s="16"/>
      <c r="I27" s="17"/>
      <c r="J27" s="18"/>
      <c r="M27" s="17"/>
      <c r="N27" s="40"/>
    </row>
    <row r="28" spans="2:14" x14ac:dyDescent="0.25">
      <c r="B28" s="7">
        <v>46106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46107</v>
      </c>
      <c r="C29" s="8">
        <v>767</v>
      </c>
      <c r="D29" s="9"/>
      <c r="E29" s="10">
        <v>24.5</v>
      </c>
      <c r="F29" s="33">
        <f t="shared" si="0"/>
        <v>18791.5</v>
      </c>
      <c r="G29" s="19"/>
      <c r="H29" s="16"/>
      <c r="I29" s="17"/>
      <c r="J29" s="18"/>
      <c r="M29" s="17"/>
      <c r="N29" s="40"/>
    </row>
    <row r="30" spans="2:14" x14ac:dyDescent="0.25">
      <c r="B30" s="7">
        <v>46108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46109</v>
      </c>
      <c r="C31" s="8">
        <v>786</v>
      </c>
      <c r="D31" s="9"/>
      <c r="E31" s="10">
        <v>24.5</v>
      </c>
      <c r="F31" s="33">
        <f t="shared" si="0"/>
        <v>19257</v>
      </c>
      <c r="G31" s="19"/>
      <c r="H31" s="16"/>
      <c r="I31" s="17"/>
      <c r="J31" s="18"/>
      <c r="M31" s="17"/>
      <c r="N31" s="40"/>
    </row>
    <row r="32" spans="2:14" x14ac:dyDescent="0.25">
      <c r="B32" s="7">
        <v>46110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46111</v>
      </c>
      <c r="C33" s="8">
        <v>769</v>
      </c>
      <c r="D33" s="9"/>
      <c r="E33" s="10">
        <v>24.5</v>
      </c>
      <c r="F33" s="33">
        <f t="shared" si="0"/>
        <v>18840.5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46112</v>
      </c>
      <c r="C34" s="35">
        <v>0</v>
      </c>
      <c r="D34" s="36"/>
      <c r="E34" s="10">
        <v>24.5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12010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294244.99698499998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294245</v>
      </c>
      <c r="L36" s="31">
        <f>J36-J4-J5-J6</f>
        <v>291011.24744999997</v>
      </c>
      <c r="M36" s="31"/>
      <c r="N36" s="31">
        <f>L36-M36</f>
        <v>291011.24744999997</v>
      </c>
    </row>
    <row r="37" spans="2:14" x14ac:dyDescent="0.25">
      <c r="B37" s="26" t="s">
        <v>14</v>
      </c>
      <c r="C37" s="30">
        <f>C35</f>
        <v>12010</v>
      </c>
      <c r="D37" s="9">
        <f>D35/1.03</f>
        <v>0</v>
      </c>
      <c r="E37" s="10"/>
      <c r="F37" s="33">
        <f>SUM(F4:F36)</f>
        <v>294245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3.0150000238791108E-3</v>
      </c>
      <c r="M39" s="17"/>
      <c r="N39" s="40">
        <f>J39+N34</f>
        <v>3.0150000238791108E-3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3.0150000238791108E-3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opLeftCell="A4"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770</v>
      </c>
      <c r="D4" s="9"/>
      <c r="E4" s="10">
        <v>25.5</v>
      </c>
      <c r="F4" s="33">
        <f>E4*C4</f>
        <v>19635</v>
      </c>
      <c r="G4" s="11"/>
      <c r="H4" s="12" t="s">
        <v>6</v>
      </c>
      <c r="I4" s="13">
        <v>0.01</v>
      </c>
      <c r="J4" s="14">
        <f>(F36+F37)*I4</f>
        <v>3002.88</v>
      </c>
    </row>
    <row r="5" spans="2:29" x14ac:dyDescent="0.25">
      <c r="B5" s="7">
        <v>46114</v>
      </c>
      <c r="C5" s="8">
        <v>0</v>
      </c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297.28512000000001</v>
      </c>
    </row>
    <row r="6" spans="2:29" x14ac:dyDescent="0.25">
      <c r="B6" s="7">
        <v>46115</v>
      </c>
      <c r="C6" s="8">
        <v>775</v>
      </c>
      <c r="D6" s="9"/>
      <c r="E6" s="10">
        <v>25.5</v>
      </c>
      <c r="F6" s="33">
        <f t="shared" si="0"/>
        <v>19762.5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0</v>
      </c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'MART 2026'!J39*-1</f>
        <v>-3.0150000238791108E-3</v>
      </c>
    </row>
    <row r="8" spans="2:29" x14ac:dyDescent="0.25">
      <c r="B8" s="7">
        <v>46117</v>
      </c>
      <c r="C8" s="8">
        <v>754</v>
      </c>
      <c r="D8" s="9"/>
      <c r="E8" s="10">
        <v>25.5</v>
      </c>
      <c r="F8" s="33">
        <f t="shared" si="0"/>
        <v>19227</v>
      </c>
      <c r="G8" s="15"/>
      <c r="H8" s="16"/>
      <c r="I8" s="17"/>
      <c r="J8" s="18"/>
    </row>
    <row r="9" spans="2:29" x14ac:dyDescent="0.25">
      <c r="B9" s="7">
        <v>46118</v>
      </c>
      <c r="C9" s="8">
        <v>0</v>
      </c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>
        <v>753</v>
      </c>
      <c r="D10" s="9"/>
      <c r="E10" s="10">
        <v>25.5</v>
      </c>
      <c r="F10" s="33">
        <f t="shared" si="0"/>
        <v>19201.5</v>
      </c>
      <c r="G10" s="15"/>
      <c r="H10" s="16"/>
      <c r="I10" s="17"/>
      <c r="J10" s="18"/>
    </row>
    <row r="11" spans="2:29" x14ac:dyDescent="0.25">
      <c r="B11" s="7">
        <v>46120</v>
      </c>
      <c r="C11" s="8">
        <v>0</v>
      </c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>
        <v>782</v>
      </c>
      <c r="D12" s="9"/>
      <c r="E12" s="10">
        <v>25.5</v>
      </c>
      <c r="F12" s="33">
        <f t="shared" si="0"/>
        <v>19941</v>
      </c>
      <c r="G12" s="19"/>
      <c r="H12" s="16"/>
      <c r="I12" s="17"/>
      <c r="J12" s="18"/>
    </row>
    <row r="13" spans="2:29" x14ac:dyDescent="0.25">
      <c r="B13" s="7">
        <v>46122</v>
      </c>
      <c r="C13" s="8">
        <v>0</v>
      </c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>
        <v>763</v>
      </c>
      <c r="D14" s="9"/>
      <c r="E14" s="10">
        <v>25.5</v>
      </c>
      <c r="F14" s="33">
        <f t="shared" si="0"/>
        <v>19456.5</v>
      </c>
      <c r="G14" s="19"/>
      <c r="H14" s="16"/>
      <c r="I14" s="17"/>
      <c r="J14" s="18"/>
    </row>
    <row r="15" spans="2:29" x14ac:dyDescent="0.25">
      <c r="B15" s="7">
        <v>46124</v>
      </c>
      <c r="C15" s="8">
        <v>0</v>
      </c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>
        <v>808</v>
      </c>
      <c r="D16" s="9"/>
      <c r="E16" s="10">
        <v>25.5</v>
      </c>
      <c r="F16" s="33">
        <f t="shared" si="0"/>
        <v>20604</v>
      </c>
      <c r="G16" s="15">
        <v>46129</v>
      </c>
      <c r="H16" s="16" t="s">
        <v>34</v>
      </c>
      <c r="I16" s="17"/>
      <c r="J16" s="18">
        <v>136312.78</v>
      </c>
    </row>
    <row r="17" spans="2:10" x14ac:dyDescent="0.25">
      <c r="B17" s="7">
        <v>46126</v>
      </c>
      <c r="C17" s="8">
        <v>0</v>
      </c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>
        <v>799</v>
      </c>
      <c r="D18" s="9"/>
      <c r="E18" s="10">
        <v>25.5</v>
      </c>
      <c r="F18" s="33">
        <f t="shared" si="0"/>
        <v>20374.5</v>
      </c>
      <c r="G18" s="19"/>
      <c r="H18" s="16"/>
      <c r="I18" s="17"/>
      <c r="J18" s="18"/>
    </row>
    <row r="19" spans="2:10" x14ac:dyDescent="0.25">
      <c r="B19" s="7">
        <v>46128</v>
      </c>
      <c r="C19" s="8">
        <v>0</v>
      </c>
      <c r="D19" s="9"/>
      <c r="E19" s="10">
        <v>25.5</v>
      </c>
      <c r="F19" s="33">
        <f t="shared" si="0"/>
        <v>0</v>
      </c>
      <c r="G19" s="15">
        <v>46148</v>
      </c>
      <c r="H19" s="16" t="s">
        <v>34</v>
      </c>
      <c r="I19" s="17"/>
      <c r="J19" s="18">
        <v>160675.06</v>
      </c>
    </row>
    <row r="20" spans="2:10" x14ac:dyDescent="0.25">
      <c r="B20" s="7">
        <v>46129</v>
      </c>
      <c r="C20" s="8">
        <v>812</v>
      </c>
      <c r="D20" s="9"/>
      <c r="E20" s="10">
        <v>25.5</v>
      </c>
      <c r="F20" s="33">
        <f t="shared" si="0"/>
        <v>20706</v>
      </c>
      <c r="G20" s="19"/>
      <c r="H20" s="16"/>
      <c r="I20" s="17"/>
      <c r="J20" s="18"/>
    </row>
    <row r="21" spans="2:10" x14ac:dyDescent="0.25">
      <c r="B21" s="7">
        <v>46130</v>
      </c>
      <c r="C21" s="8">
        <v>0</v>
      </c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>
        <v>806</v>
      </c>
      <c r="D22" s="9"/>
      <c r="E22" s="10">
        <v>25.5</v>
      </c>
      <c r="F22" s="33">
        <f t="shared" si="0"/>
        <v>20553</v>
      </c>
      <c r="G22" s="19"/>
      <c r="H22" s="16"/>
      <c r="I22" s="17"/>
      <c r="J22" s="18"/>
    </row>
    <row r="23" spans="2:10" x14ac:dyDescent="0.25">
      <c r="B23" s="7">
        <v>46132</v>
      </c>
      <c r="C23" s="8">
        <v>0</v>
      </c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>
        <v>787</v>
      </c>
      <c r="D24" s="9"/>
      <c r="E24" s="10">
        <v>25.5</v>
      </c>
      <c r="F24" s="33">
        <f t="shared" si="0"/>
        <v>20068.5</v>
      </c>
      <c r="G24" s="19"/>
      <c r="H24" s="16"/>
      <c r="I24" s="17"/>
      <c r="J24" s="18"/>
    </row>
    <row r="25" spans="2:10" x14ac:dyDescent="0.25">
      <c r="B25" s="7">
        <v>46134</v>
      </c>
      <c r="C25" s="8">
        <v>0</v>
      </c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>
        <v>776</v>
      </c>
      <c r="D26" s="9"/>
      <c r="E26" s="10">
        <v>25.5</v>
      </c>
      <c r="F26" s="33">
        <f t="shared" si="0"/>
        <v>19788</v>
      </c>
      <c r="G26" s="19"/>
      <c r="H26" s="16"/>
      <c r="I26" s="17"/>
      <c r="J26" s="18"/>
    </row>
    <row r="27" spans="2:10" x14ac:dyDescent="0.25">
      <c r="B27" s="7">
        <v>46136</v>
      </c>
      <c r="C27" s="8">
        <v>366</v>
      </c>
      <c r="D27" s="9"/>
      <c r="E27" s="10">
        <v>25.5</v>
      </c>
      <c r="F27" s="33">
        <f t="shared" si="0"/>
        <v>9333</v>
      </c>
      <c r="G27" s="19"/>
      <c r="H27" s="16"/>
      <c r="I27" s="17"/>
      <c r="J27" s="18"/>
    </row>
    <row r="28" spans="2:10" x14ac:dyDescent="0.25">
      <c r="B28" s="7">
        <v>46137</v>
      </c>
      <c r="C28" s="8">
        <v>377</v>
      </c>
      <c r="D28" s="9"/>
      <c r="E28" s="10">
        <v>25.5</v>
      </c>
      <c r="F28" s="33">
        <f t="shared" si="0"/>
        <v>9613.5</v>
      </c>
      <c r="G28" s="19"/>
      <c r="H28" s="16"/>
      <c r="I28" s="17"/>
      <c r="J28" s="18"/>
    </row>
    <row r="29" spans="2:10" x14ac:dyDescent="0.25">
      <c r="B29" s="7">
        <v>46138</v>
      </c>
      <c r="C29" s="8">
        <v>379</v>
      </c>
      <c r="D29" s="9"/>
      <c r="E29" s="10">
        <v>25.5</v>
      </c>
      <c r="F29" s="33">
        <f t="shared" si="0"/>
        <v>9664.5</v>
      </c>
      <c r="G29" s="19"/>
      <c r="H29" s="16"/>
      <c r="I29" s="17"/>
      <c r="J29" s="18"/>
    </row>
    <row r="30" spans="2:10" x14ac:dyDescent="0.25">
      <c r="B30" s="7">
        <v>46139</v>
      </c>
      <c r="C30" s="8">
        <v>359</v>
      </c>
      <c r="D30" s="9"/>
      <c r="E30" s="10">
        <v>25.5</v>
      </c>
      <c r="F30" s="33">
        <f t="shared" si="0"/>
        <v>9154.5</v>
      </c>
      <c r="G30" s="19"/>
      <c r="H30" s="16"/>
      <c r="I30" s="17"/>
      <c r="J30" s="18"/>
    </row>
    <row r="31" spans="2:10" x14ac:dyDescent="0.25">
      <c r="B31" s="7">
        <v>46140</v>
      </c>
      <c r="C31" s="8">
        <v>180</v>
      </c>
      <c r="D31" s="9"/>
      <c r="E31" s="10">
        <v>25.5</v>
      </c>
      <c r="F31" s="33">
        <f t="shared" si="0"/>
        <v>4590</v>
      </c>
      <c r="G31" s="19"/>
      <c r="H31" s="16"/>
      <c r="I31" s="17"/>
      <c r="J31" s="18"/>
    </row>
    <row r="32" spans="2:10" x14ac:dyDescent="0.25">
      <c r="B32" s="7">
        <v>46141</v>
      </c>
      <c r="C32" s="8">
        <v>367</v>
      </c>
      <c r="D32" s="9"/>
      <c r="E32" s="10">
        <v>25.5</v>
      </c>
      <c r="F32" s="33">
        <f t="shared" si="0"/>
        <v>9358.5</v>
      </c>
      <c r="G32" s="19"/>
      <c r="H32" s="16"/>
      <c r="I32" s="17"/>
      <c r="J32" s="18"/>
    </row>
    <row r="33" spans="2:12" x14ac:dyDescent="0.25">
      <c r="B33" s="7">
        <v>46142</v>
      </c>
      <c r="C33" s="8">
        <v>363</v>
      </c>
      <c r="D33" s="9"/>
      <c r="E33" s="10">
        <v>25.5</v>
      </c>
      <c r="F33" s="33">
        <f t="shared" si="0"/>
        <v>9256.5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11776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300288.00210499996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300288</v>
      </c>
      <c r="L36" s="31">
        <f>J36-J4-J5-J6</f>
        <v>296987.83487999998</v>
      </c>
    </row>
    <row r="37" spans="2:12" x14ac:dyDescent="0.25">
      <c r="B37" s="26" t="s">
        <v>14</v>
      </c>
      <c r="C37" s="30">
        <f>C35</f>
        <v>11776</v>
      </c>
      <c r="D37" s="9">
        <f>D35/1.03</f>
        <v>0</v>
      </c>
      <c r="E37" s="10"/>
      <c r="F37" s="33">
        <f>SUM(F4:F36)</f>
        <v>300288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-2.1049999631941319E-3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118FA-3B7A-4BBE-95B3-B332CED85391}">
  <dimension ref="B1:AC43"/>
  <sheetViews>
    <sheetView tabSelected="1"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364</v>
      </c>
      <c r="D4" s="9"/>
      <c r="E4" s="10">
        <v>25.5</v>
      </c>
      <c r="F4" s="33">
        <f>E4*C4</f>
        <v>9282</v>
      </c>
      <c r="G4" s="11"/>
      <c r="H4" s="12" t="s">
        <v>6</v>
      </c>
      <c r="I4" s="13">
        <v>0.01</v>
      </c>
      <c r="J4" s="14">
        <f>(F36+F37)*I4</f>
        <v>645.40499999999997</v>
      </c>
    </row>
    <row r="5" spans="2:29" x14ac:dyDescent="0.25">
      <c r="B5" s="7">
        <v>46144</v>
      </c>
      <c r="C5" s="8">
        <v>362</v>
      </c>
      <c r="D5" s="9"/>
      <c r="E5" s="10">
        <v>25.5</v>
      </c>
      <c r="F5" s="33">
        <f t="shared" ref="F5:F34" si="0">E5*C5</f>
        <v>9231</v>
      </c>
      <c r="G5" s="11"/>
      <c r="H5" s="12" t="s">
        <v>7</v>
      </c>
      <c r="I5" s="13">
        <v>1E-3</v>
      </c>
      <c r="J5" s="14">
        <f>(F36+F37-J4-J6)*I5</f>
        <v>63.895095000000005</v>
      </c>
    </row>
    <row r="6" spans="2:29" x14ac:dyDescent="0.25">
      <c r="B6" s="7">
        <v>46145</v>
      </c>
      <c r="C6" s="8">
        <v>378</v>
      </c>
      <c r="D6" s="9"/>
      <c r="E6" s="10">
        <v>25.5</v>
      </c>
      <c r="F6" s="33">
        <f t="shared" si="0"/>
        <v>9639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362</v>
      </c>
      <c r="D7" s="9"/>
      <c r="E7" s="10">
        <v>25.5</v>
      </c>
      <c r="F7" s="33">
        <f t="shared" si="0"/>
        <v>9231</v>
      </c>
      <c r="G7" s="11"/>
      <c r="H7" s="12" t="s">
        <v>9</v>
      </c>
      <c r="I7" s="13"/>
      <c r="J7" s="14">
        <f>'NİSAN 2026'!J39*-1</f>
        <v>2.1049999631941319E-3</v>
      </c>
    </row>
    <row r="8" spans="2:29" x14ac:dyDescent="0.25">
      <c r="B8" s="7">
        <v>46147</v>
      </c>
      <c r="C8" s="8">
        <v>365</v>
      </c>
      <c r="D8" s="9"/>
      <c r="E8" s="10">
        <v>25.5</v>
      </c>
      <c r="F8" s="33">
        <f t="shared" si="0"/>
        <v>9307.5</v>
      </c>
      <c r="G8" s="15"/>
      <c r="H8" s="16"/>
      <c r="I8" s="17"/>
      <c r="J8" s="18"/>
    </row>
    <row r="9" spans="2:29" x14ac:dyDescent="0.25">
      <c r="B9" s="7">
        <v>46148</v>
      </c>
      <c r="C9" s="8">
        <v>344</v>
      </c>
      <c r="D9" s="9"/>
      <c r="E9" s="10">
        <v>25.5</v>
      </c>
      <c r="F9" s="33">
        <f t="shared" si="0"/>
        <v>8772</v>
      </c>
      <c r="G9" s="15"/>
      <c r="H9" s="16"/>
      <c r="I9" s="17"/>
      <c r="J9" s="18"/>
    </row>
    <row r="10" spans="2:29" x14ac:dyDescent="0.25">
      <c r="B10" s="7">
        <v>46149</v>
      </c>
      <c r="C10" s="8">
        <v>356</v>
      </c>
      <c r="D10" s="9"/>
      <c r="E10" s="10">
        <v>25.5</v>
      </c>
      <c r="F10" s="33">
        <f t="shared" si="0"/>
        <v>9078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2531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709.30219999996314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64540.5</v>
      </c>
      <c r="L36" s="31">
        <f>J36-J4-J5-J6</f>
        <v>63831.199905000001</v>
      </c>
    </row>
    <row r="37" spans="2:12" x14ac:dyDescent="0.25">
      <c r="B37" s="26" t="s">
        <v>14</v>
      </c>
      <c r="C37" s="30">
        <f>C35</f>
        <v>2531</v>
      </c>
      <c r="D37" s="9">
        <f>D35/1.03</f>
        <v>0</v>
      </c>
      <c r="E37" s="10"/>
      <c r="F37" s="33">
        <f>SUM(F4:F36)</f>
        <v>64540.5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63831.197800000038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B37B6-7F52-41C1-B434-1D8224F7A1B2}">
  <dimension ref="B1:AC43"/>
  <sheetViews>
    <sheetView zoomScale="85" zoomScaleNormal="85" workbookViewId="0">
      <selection activeCell="N26" sqref="N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-63831.197800000038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-63831.197800000038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63831.197800000038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2026-05-08T11:25:37Z</dcterms:modified>
</cp:coreProperties>
</file>